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3. Creche FNDE tipo 2 - PAC2 - CR 967446\5. ORÇAMENTO\"/>
    </mc:Choice>
  </mc:AlternateContent>
  <xr:revisionPtr revIDLastSave="0" documentId="13_ncr:1_{89EE2249-6B60-4A63-99DC-0D65CDF5AE00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1" l="1"/>
  <c r="P42" i="1"/>
  <c r="O24" i="1"/>
  <c r="N24" i="1"/>
  <c r="M24" i="1"/>
  <c r="K24" i="1"/>
  <c r="J24" i="1"/>
  <c r="I24" i="1"/>
  <c r="G22" i="1"/>
  <c r="H22" i="1"/>
  <c r="I22" i="1"/>
  <c r="J22" i="1"/>
  <c r="L23" i="1"/>
  <c r="L24" i="1" s="1"/>
  <c r="D20" i="1"/>
  <c r="P20" i="1" s="1"/>
  <c r="J20" i="1"/>
  <c r="P24" i="1" l="1"/>
  <c r="P22" i="1"/>
  <c r="O51" i="1"/>
  <c r="M49" i="1"/>
  <c r="M50" i="1" s="1"/>
  <c r="N49" i="1"/>
  <c r="N50" i="1" s="1"/>
  <c r="L49" i="1"/>
  <c r="K47" i="1"/>
  <c r="K48" i="1" s="1"/>
  <c r="J47" i="1"/>
  <c r="L45" i="1"/>
  <c r="K43" i="1"/>
  <c r="K44" i="1" s="1"/>
  <c r="J43" i="1"/>
  <c r="J44" i="1" s="1"/>
  <c r="I43" i="1"/>
  <c r="N41" i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M37" i="1"/>
  <c r="M38" i="1" s="1"/>
  <c r="L37" i="1"/>
  <c r="G35" i="1"/>
  <c r="G36" i="1" s="1"/>
  <c r="F35" i="1"/>
  <c r="M33" i="1"/>
  <c r="M34" i="1" s="1"/>
  <c r="L33" i="1"/>
  <c r="L34" i="1" s="1"/>
  <c r="K33" i="1"/>
  <c r="H31" i="1"/>
  <c r="H32" i="1" s="1"/>
  <c r="I31" i="1"/>
  <c r="I32" i="1" s="1"/>
  <c r="G31" i="1"/>
  <c r="I29" i="1"/>
  <c r="I30" i="1" s="1"/>
  <c r="H29" i="1"/>
  <c r="J27" i="1"/>
  <c r="J28" i="1" s="1"/>
  <c r="I27" i="1"/>
  <c r="I28" i="1" s="1"/>
  <c r="H27" i="1"/>
  <c r="M25" i="1"/>
  <c r="M26" i="1" s="1"/>
  <c r="L25" i="1"/>
  <c r="L26" i="1" s="1"/>
  <c r="K25" i="1"/>
  <c r="L46" i="1" l="1"/>
  <c r="P46" i="1" s="1"/>
  <c r="O52" i="1"/>
  <c r="P52" i="1" s="1"/>
  <c r="I44" i="1"/>
  <c r="K34" i="1"/>
  <c r="P34" i="1" s="1"/>
  <c r="N42" i="1"/>
  <c r="L50" i="1"/>
  <c r="P50" i="1" s="1"/>
  <c r="F36" i="1"/>
  <c r="P36" i="1" s="1"/>
  <c r="J48" i="1"/>
  <c r="P48" i="1" s="1"/>
  <c r="L38" i="1"/>
  <c r="P38" i="1" s="1"/>
  <c r="E40" i="1"/>
  <c r="P40" i="1" s="1"/>
  <c r="G32" i="1"/>
  <c r="P32" i="1" s="1"/>
  <c r="K26" i="1"/>
  <c r="P26" i="1" s="1"/>
  <c r="H28" i="1"/>
  <c r="P28" i="1" s="1"/>
  <c r="H30" i="1"/>
  <c r="P30" i="1" s="1"/>
  <c r="J17" i="1"/>
  <c r="J18" i="1" s="1"/>
  <c r="I17" i="1"/>
  <c r="I18" i="1" s="1"/>
  <c r="H17" i="1"/>
  <c r="H18" i="1" s="1"/>
  <c r="G17" i="1"/>
  <c r="M15" i="1"/>
  <c r="M16" i="1" s="1"/>
  <c r="L15" i="1"/>
  <c r="L16" i="1" s="1"/>
  <c r="K15" i="1"/>
  <c r="K16" i="1" s="1"/>
  <c r="J15" i="1"/>
  <c r="G13" i="1"/>
  <c r="G14" i="1" s="1"/>
  <c r="F13" i="1"/>
  <c r="F14" i="1" s="1"/>
  <c r="E13" i="1"/>
  <c r="G11" i="1"/>
  <c r="G12" i="1" s="1"/>
  <c r="F11" i="1"/>
  <c r="F12" i="1" s="1"/>
  <c r="E11" i="1"/>
  <c r="D9" i="1"/>
  <c r="E9" i="1"/>
  <c r="E10" i="1" s="1"/>
  <c r="G18" i="1" l="1"/>
  <c r="P18" i="1" s="1"/>
  <c r="D10" i="1"/>
  <c r="E14" i="1"/>
  <c r="P14" i="1"/>
  <c r="J16" i="1"/>
  <c r="P16" i="1" s="1"/>
  <c r="P10" i="1"/>
  <c r="E12" i="1"/>
  <c r="P12" i="1" s="1"/>
  <c r="E7" i="1"/>
  <c r="E8" i="1" s="1"/>
  <c r="D7" i="1"/>
  <c r="F5" i="1"/>
  <c r="G5" i="1"/>
  <c r="H5" i="1"/>
  <c r="I5" i="1"/>
  <c r="J5" i="1"/>
  <c r="K5" i="1"/>
  <c r="L5" i="1"/>
  <c r="M5" i="1"/>
  <c r="N5" i="1"/>
  <c r="O5" i="1"/>
  <c r="E5" i="1"/>
  <c r="D5" i="1"/>
  <c r="N6" i="1" l="1"/>
  <c r="N54" i="1" s="1"/>
  <c r="N53" i="1" s="1"/>
  <c r="L6" i="1"/>
  <c r="L54" i="1" s="1"/>
  <c r="L53" i="1" s="1"/>
  <c r="M6" i="1"/>
  <c r="M54" i="1" s="1"/>
  <c r="M53" i="1" s="1"/>
  <c r="J6" i="1"/>
  <c r="J54" i="1" s="1"/>
  <c r="J53" i="1" s="1"/>
  <c r="I6" i="1"/>
  <c r="I54" i="1" s="1"/>
  <c r="I53" i="1" s="1"/>
  <c r="H6" i="1"/>
  <c r="H54" i="1" s="1"/>
  <c r="H53" i="1" s="1"/>
  <c r="G6" i="1"/>
  <c r="G54" i="1" s="1"/>
  <c r="G53" i="1" s="1"/>
  <c r="F6" i="1"/>
  <c r="F54" i="1" s="1"/>
  <c r="F53" i="1" s="1"/>
  <c r="D6" i="1"/>
  <c r="D8" i="1"/>
  <c r="P8" i="1" s="1"/>
  <c r="O6" i="1"/>
  <c r="O54" i="1" s="1"/>
  <c r="O53" i="1" s="1"/>
  <c r="K6" i="1"/>
  <c r="K54" i="1" s="1"/>
  <c r="K53" i="1" s="1"/>
  <c r="E6" i="1"/>
  <c r="E54" i="1" s="1"/>
  <c r="E53" i="1" s="1"/>
  <c r="P6" i="1" l="1"/>
  <c r="D54" i="1"/>
  <c r="D53" i="1" l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D56" i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</calcChain>
</file>

<file path=xl/sharedStrings.xml><?xml version="1.0" encoding="utf-8"?>
<sst xmlns="http://schemas.openxmlformats.org/spreadsheetml/2006/main" count="263" uniqueCount="64">
  <si>
    <t>Obra</t>
  </si>
  <si>
    <t>Bancos</t>
  </si>
  <si>
    <t>B.D.I.</t>
  </si>
  <si>
    <t>Encargos Sociais</t>
  </si>
  <si>
    <t>CRECHE FNDE</t>
  </si>
  <si>
    <t xml:space="preserve">SINAPI - 10/2024 - Mato Grosso do Sul
SBC - 12/2024 - Mato Grosso do Sul
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</si>
  <si>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</si>
  <si>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</si>
  <si>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</si>
  <si>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</si>
  <si>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</si>
  <si>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</si>
  <si>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</si>
  <si>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/>
  </si>
  <si>
    <t xml:space="preserve"> 2 </t>
  </si>
  <si>
    <t>MOVIMENTO DE TERRA PARA FUNDAÇÕES</t>
  </si>
  <si>
    <t xml:space="preserve"> 3 </t>
  </si>
  <si>
    <t>FUNDAÇÕES</t>
  </si>
  <si>
    <t xml:space="preserve"> 4 </t>
  </si>
  <si>
    <t>SUPERESTRUTURA</t>
  </si>
  <si>
    <t xml:space="preserve"> 5 </t>
  </si>
  <si>
    <t>SISTEMA DE VEDAÇÃO VERTICAL</t>
  </si>
  <si>
    <t xml:space="preserve"> 6 </t>
  </si>
  <si>
    <t>ESQUADRIAS</t>
  </si>
  <si>
    <t xml:space="preserve"> 7 </t>
  </si>
  <si>
    <t>SISTEMAS DE COBERTURA</t>
  </si>
  <si>
    <t xml:space="preserve"> 8 </t>
  </si>
  <si>
    <t>IMPERMEABILIZAÇÃO</t>
  </si>
  <si>
    <t xml:space="preserve"> 9 </t>
  </si>
  <si>
    <t>REVESTIMENTOS INTERNO E EXTERNO</t>
  </si>
  <si>
    <t xml:space="preserve"> 10 </t>
  </si>
  <si>
    <t>SISTEMAS DE PISOS</t>
  </si>
  <si>
    <t xml:space="preserve"> 11 </t>
  </si>
  <si>
    <t>PINTURAS E ACABAMENTOS</t>
  </si>
  <si>
    <t xml:space="preserve"> 12 </t>
  </si>
  <si>
    <t>INSTALAÇÃO HIDRÁULICA</t>
  </si>
  <si>
    <t xml:space="preserve"> 13 </t>
  </si>
  <si>
    <t>DRENAGEM DE ÁGUAS PLUVIAIS</t>
  </si>
  <si>
    <t xml:space="preserve"> 14 </t>
  </si>
  <si>
    <t>INSTALAÇÃO SANITÁRIA</t>
  </si>
  <si>
    <t xml:space="preserve"> 15 </t>
  </si>
  <si>
    <t>LOUÇAS, ACESSÓRIOS E METAIS</t>
  </si>
  <si>
    <t xml:space="preserve"> 16 </t>
  </si>
  <si>
    <t>INSTALAÇÃO DE GÁS COMBUSTÍVEL</t>
  </si>
  <si>
    <t xml:space="preserve"> 17 </t>
  </si>
  <si>
    <t>SISTEMA DE PROTEÇÃO CONTRA INCÊNDIO</t>
  </si>
  <si>
    <t xml:space="preserve"> 18 </t>
  </si>
  <si>
    <t>INSTALAÇÃO ELÉTRICA - 110V</t>
  </si>
  <si>
    <t xml:space="preserve"> 19 </t>
  </si>
  <si>
    <t>INSTALAÇÕES DE CLIMATIZAÇÕES</t>
  </si>
  <si>
    <t xml:space="preserve"> 20 </t>
  </si>
  <si>
    <t>INSTALAÇÕES DE CABEAMENTO ESTRUTURADO</t>
  </si>
  <si>
    <t xml:space="preserve"> 21 </t>
  </si>
  <si>
    <t>SISTEMA DE EXAUSTÃO MECÂNICA</t>
  </si>
  <si>
    <t xml:space="preserve"> 22 </t>
  </si>
  <si>
    <t>SISTEMAS DE PROTEÇÃO CONTRA DESCARGAS ATMOSFÉRICAS (SPDA)</t>
  </si>
  <si>
    <t xml:space="preserve"> 23 </t>
  </si>
  <si>
    <t>SERVIÇOES COMPLEMENTARES</t>
  </si>
  <si>
    <t xml:space="preserve"> 24 </t>
  </si>
  <si>
    <t>SERVIÇOS FINAIS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</si>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</sst>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1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  <font>
      <b/>
      <sz val="10"/>
      <color theme="0"/>
      <name val="Arial"/>
      <family val="1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sz val="20"/>
      <name val="Arial"/>
      <family val="1"/>
    </font>
    <font>
      <b/>
      <sz val="14"/>
      <color theme="0"/>
      <name val="Arial"/>
      <family val="1"/>
    </font>
    <font>
      <b/>
      <sz val="12"/>
      <color theme="0"/>
      <name val="Arial"/>
      <family val="1"/>
    </font>
    <font>
      <sz val="12"/>
      <color theme="0"/>
      <name val="Arial"/>
      <family val="1"/>
    </font>
    <font>
      <sz val="11"/>
      <color theme="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10" fontId="7" fillId="4" borderId="1" xfId="2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10" fontId="7" fillId="4" borderId="1" xfId="0" applyNumberFormat="1" applyFont="1" applyFill="1" applyBorder="1" applyAlignment="1">
      <alignment horizontal="right" vertical="center" wrapText="1"/>
    </xf>
    <xf numFmtId="0" fontId="0" fillId="0" borderId="0" xfId="0"/>
    <xf numFmtId="164" fontId="0" fillId="0" borderId="0" xfId="0" applyNumberFormat="1"/>
    <xf numFmtId="164" fontId="7" fillId="4" borderId="1" xfId="0" applyNumberFormat="1" applyFont="1" applyFill="1" applyBorder="1" applyAlignment="1">
      <alignment horizontal="left" vertical="center" wrapText="1"/>
    </xf>
    <xf numFmtId="44" fontId="0" fillId="0" borderId="0" xfId="0" applyNumberFormat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top" wrapText="1"/>
    </xf>
    <xf numFmtId="0" fontId="0" fillId="0" borderId="0" xfId="0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9" fillId="6" borderId="1" xfId="0" applyNumberFormat="1" applyFont="1" applyFill="1" applyBorder="1"/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10" fontId="8" fillId="6" borderId="1" xfId="2" applyNumberFormat="1" applyFont="1" applyFill="1" applyBorder="1" applyAlignment="1">
      <alignment horizontal="right" vertical="center" wrapText="1"/>
    </xf>
    <xf numFmtId="9" fontId="9" fillId="6" borderId="1" xfId="2" applyFont="1" applyFill="1" applyBorder="1"/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0" fillId="6" borderId="9" xfId="0" applyFont="1" applyFill="1" applyBorder="1"/>
    <xf numFmtId="0" fontId="6" fillId="4" borderId="2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12" fillId="4" borderId="3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/>
    </xf>
    <xf numFmtId="0" fontId="14" fillId="4" borderId="4" xfId="0" applyFont="1" applyFill="1" applyBorder="1"/>
    <xf numFmtId="0" fontId="7" fillId="4" borderId="5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/>
    </xf>
    <xf numFmtId="9" fontId="12" fillId="4" borderId="0" xfId="0" applyNumberFormat="1" applyFont="1" applyFill="1" applyBorder="1" applyAlignment="1">
      <alignment horizontal="left" vertical="top" wrapText="1"/>
    </xf>
    <xf numFmtId="0" fontId="14" fillId="4" borderId="6" xfId="0" applyFont="1" applyFill="1" applyBorder="1"/>
  </cellXfs>
  <cellStyles count="3">
    <cellStyle name="Normal" xfId="0" builtinId="0"/>
    <cellStyle name="Normal 13" xfId="1" xr:uid="{00000000-0005-0000-0000-000001000000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showGridLines="0" tabSelected="1" showOutlineSymbols="0" zoomScale="70" zoomScaleNormal="70" zoomScalePageLayoutView="70" workbookViewId="0">
      <selection activeCell="I4" sqref="I4"/>
    </sheetView>
  </sheetViews>
  <sheetFormatPr defaultRowHeight="14.25" x14ac:dyDescent="0.2"/>
  <cols>
    <col min="1" max="1" width="6.75" customWidth="1"/>
    <col min="2" max="2" width="41.75" customWidth="1"/>
    <col min="3" max="3" width="16.75" customWidth="1"/>
    <col min="4" max="15" width="16.25" customWidth="1"/>
    <col min="16" max="19" width="12" bestFit="1" customWidth="1"/>
  </cols>
  <sheetData>
    <row r="1" spans="1:16" ht="18" x14ac:dyDescent="0.2">
      <c r="A1" s="30"/>
      <c r="B1" s="31" t="s">
        <v>0</v>
      </c>
      <c r="C1" s="32" t="s">
        <v>1</v>
      </c>
      <c r="D1" s="32"/>
      <c r="E1" s="32"/>
      <c r="F1" s="33"/>
      <c r="G1" s="33"/>
      <c r="H1" s="32" t="s">
        <v>3</v>
      </c>
      <c r="I1" s="32"/>
      <c r="J1" s="33"/>
      <c r="K1" s="33"/>
      <c r="L1" s="33"/>
      <c r="M1" s="33"/>
      <c r="N1" s="32" t="s">
        <v>2</v>
      </c>
      <c r="O1" s="32"/>
      <c r="P1" s="34"/>
    </row>
    <row r="2" spans="1:16" ht="81.75" customHeight="1" x14ac:dyDescent="0.2">
      <c r="A2" s="35"/>
      <c r="B2" s="36" t="s">
        <v>4</v>
      </c>
      <c r="C2" s="37" t="s">
        <v>5</v>
      </c>
      <c r="D2" s="37"/>
      <c r="E2" s="37"/>
      <c r="F2" s="38"/>
      <c r="G2" s="38"/>
      <c r="H2" s="37" t="s">
        <v>6</v>
      </c>
      <c r="I2" s="37"/>
      <c r="J2" s="37"/>
      <c r="K2" s="38"/>
      <c r="L2" s="38"/>
      <c r="M2" s="38"/>
      <c r="N2" s="39">
        <v>0.25</v>
      </c>
      <c r="O2" s="37"/>
      <c r="P2" s="40"/>
    </row>
    <row r="3" spans="1:16" ht="43.5" customHeight="1" x14ac:dyDescent="0.2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1:16" ht="23.25" customHeight="1" x14ac:dyDescent="0.2">
      <c r="A4" s="14" t="s">
        <v>8</v>
      </c>
      <c r="B4" s="14" t="s">
        <v>9</v>
      </c>
      <c r="C4" s="15" t="s">
        <v>10</v>
      </c>
      <c r="D4" s="16">
        <v>1</v>
      </c>
      <c r="E4" s="16">
        <v>2</v>
      </c>
      <c r="F4" s="16">
        <v>3</v>
      </c>
      <c r="G4" s="16">
        <v>4</v>
      </c>
      <c r="H4" s="16">
        <v>5</v>
      </c>
      <c r="I4" s="16">
        <v>6</v>
      </c>
      <c r="J4" s="16">
        <v>7</v>
      </c>
      <c r="K4" s="16">
        <v>8</v>
      </c>
      <c r="L4" s="16">
        <v>9</v>
      </c>
      <c r="M4" s="16">
        <v>10</v>
      </c>
      <c r="N4" s="16">
        <v>11</v>
      </c>
      <c r="O4" s="16">
        <v>12</v>
      </c>
      <c r="P4" s="17"/>
    </row>
    <row r="5" spans="1:16" ht="24" customHeight="1" x14ac:dyDescent="0.25">
      <c r="A5" s="18" t="s">
        <v>11</v>
      </c>
      <c r="B5" s="19" t="s">
        <v>12</v>
      </c>
      <c r="C5" s="20">
        <v>352151.1</v>
      </c>
      <c r="D5" s="20">
        <f>C5*0.329</f>
        <v>115857.71189999999</v>
      </c>
      <c r="E5" s="20">
        <f>$C$5*0.061</f>
        <v>21481.217099999998</v>
      </c>
      <c r="F5" s="20">
        <f t="shared" ref="F5:O5" si="0">$C$5*0.061</f>
        <v>21481.217099999998</v>
      </c>
      <c r="G5" s="20">
        <f t="shared" si="0"/>
        <v>21481.217099999998</v>
      </c>
      <c r="H5" s="20">
        <f t="shared" si="0"/>
        <v>21481.217099999998</v>
      </c>
      <c r="I5" s="20">
        <f t="shared" si="0"/>
        <v>21481.217099999998</v>
      </c>
      <c r="J5" s="20">
        <f t="shared" si="0"/>
        <v>21481.217099999998</v>
      </c>
      <c r="K5" s="20">
        <f t="shared" si="0"/>
        <v>21481.217099999998</v>
      </c>
      <c r="L5" s="20">
        <f t="shared" si="0"/>
        <v>21481.217099999998</v>
      </c>
      <c r="M5" s="20">
        <f t="shared" si="0"/>
        <v>21481.217099999998</v>
      </c>
      <c r="N5" s="20">
        <f t="shared" si="0"/>
        <v>21481.217099999998</v>
      </c>
      <c r="O5" s="20">
        <f t="shared" si="0"/>
        <v>21481.217099999998</v>
      </c>
      <c r="P5" s="21"/>
    </row>
    <row r="6" spans="1:16" s="6" customFormat="1" ht="24" customHeight="1" x14ac:dyDescent="0.25">
      <c r="A6" s="22"/>
      <c r="B6" s="23"/>
      <c r="C6" s="24"/>
      <c r="D6" s="25">
        <f>D5/$C$5</f>
        <v>0.32900000000000001</v>
      </c>
      <c r="E6" s="25">
        <f t="shared" ref="E6:O6" si="1">E5/$C$5</f>
        <v>6.0999999999999999E-2</v>
      </c>
      <c r="F6" s="25">
        <f t="shared" si="1"/>
        <v>6.0999999999999999E-2</v>
      </c>
      <c r="G6" s="25">
        <f t="shared" si="1"/>
        <v>6.0999999999999999E-2</v>
      </c>
      <c r="H6" s="25">
        <f t="shared" si="1"/>
        <v>6.0999999999999999E-2</v>
      </c>
      <c r="I6" s="25">
        <f t="shared" si="1"/>
        <v>6.0999999999999999E-2</v>
      </c>
      <c r="J6" s="25">
        <f t="shared" si="1"/>
        <v>6.0999999999999999E-2</v>
      </c>
      <c r="K6" s="25">
        <f t="shared" si="1"/>
        <v>6.0999999999999999E-2</v>
      </c>
      <c r="L6" s="25">
        <f t="shared" si="1"/>
        <v>6.0999999999999999E-2</v>
      </c>
      <c r="M6" s="25">
        <f t="shared" si="1"/>
        <v>6.0999999999999999E-2</v>
      </c>
      <c r="N6" s="25">
        <f t="shared" si="1"/>
        <v>6.0999999999999999E-2</v>
      </c>
      <c r="O6" s="25">
        <f t="shared" si="1"/>
        <v>6.0999999999999999E-2</v>
      </c>
      <c r="P6" s="26">
        <f>SUM(D6:O6)</f>
        <v>0.99999999999999956</v>
      </c>
    </row>
    <row r="7" spans="1:16" ht="24" customHeight="1" x14ac:dyDescent="0.25">
      <c r="A7" s="18" t="s">
        <v>14</v>
      </c>
      <c r="B7" s="19" t="s">
        <v>15</v>
      </c>
      <c r="C7" s="20">
        <v>23685.45</v>
      </c>
      <c r="D7" s="20">
        <f>C7*0.8</f>
        <v>18948.36</v>
      </c>
      <c r="E7" s="20">
        <f>C7*0.2</f>
        <v>4737.09</v>
      </c>
      <c r="F7" s="20" t="s">
        <v>13</v>
      </c>
      <c r="G7" s="20" t="s">
        <v>13</v>
      </c>
      <c r="H7" s="20" t="s">
        <v>13</v>
      </c>
      <c r="I7" s="20" t="s">
        <v>13</v>
      </c>
      <c r="J7" s="20" t="s">
        <v>13</v>
      </c>
      <c r="K7" s="20" t="s">
        <v>13</v>
      </c>
      <c r="L7" s="20" t="s">
        <v>13</v>
      </c>
      <c r="M7" s="20" t="s">
        <v>13</v>
      </c>
      <c r="N7" s="20" t="s">
        <v>13</v>
      </c>
      <c r="O7" s="20" t="s">
        <v>13</v>
      </c>
      <c r="P7" s="21"/>
    </row>
    <row r="8" spans="1:16" s="6" customFormat="1" ht="24" customHeight="1" x14ac:dyDescent="0.25">
      <c r="A8" s="22"/>
      <c r="B8" s="23"/>
      <c r="C8" s="24"/>
      <c r="D8" s="25">
        <f>D7/$C$7</f>
        <v>0.8</v>
      </c>
      <c r="E8" s="25">
        <f>E7/$C$7</f>
        <v>0.2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6">
        <f>SUM(D8:O8)</f>
        <v>1</v>
      </c>
    </row>
    <row r="9" spans="1:16" ht="24" customHeight="1" x14ac:dyDescent="0.25">
      <c r="A9" s="18" t="s">
        <v>16</v>
      </c>
      <c r="B9" s="19" t="s">
        <v>17</v>
      </c>
      <c r="C9" s="20">
        <v>189292.88</v>
      </c>
      <c r="D9" s="20">
        <f>C9*0.7</f>
        <v>132505.016</v>
      </c>
      <c r="E9" s="20">
        <f>C9*0.3</f>
        <v>56787.864000000001</v>
      </c>
      <c r="F9" s="20"/>
      <c r="G9" s="20"/>
      <c r="H9" s="20" t="s">
        <v>13</v>
      </c>
      <c r="I9" s="20" t="s">
        <v>13</v>
      </c>
      <c r="J9" s="20" t="s">
        <v>13</v>
      </c>
      <c r="K9" s="20" t="s">
        <v>13</v>
      </c>
      <c r="L9" s="20" t="s">
        <v>13</v>
      </c>
      <c r="M9" s="20" t="s">
        <v>13</v>
      </c>
      <c r="N9" s="20" t="s">
        <v>13</v>
      </c>
      <c r="O9" s="20" t="s">
        <v>13</v>
      </c>
      <c r="P9" s="21"/>
    </row>
    <row r="10" spans="1:16" s="6" customFormat="1" ht="24" customHeight="1" x14ac:dyDescent="0.25">
      <c r="A10" s="22"/>
      <c r="B10" s="23"/>
      <c r="C10" s="24"/>
      <c r="D10" s="25">
        <f>D9/$C$9</f>
        <v>0.7</v>
      </c>
      <c r="E10" s="25">
        <f>E9/$C$9</f>
        <v>0.3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6">
        <f>SUM(D10:O10)</f>
        <v>1</v>
      </c>
    </row>
    <row r="11" spans="1:16" ht="24" customHeight="1" x14ac:dyDescent="0.25">
      <c r="A11" s="18" t="s">
        <v>18</v>
      </c>
      <c r="B11" s="19" t="s">
        <v>19</v>
      </c>
      <c r="C11" s="20">
        <v>400200.22</v>
      </c>
      <c r="D11" s="20" t="s">
        <v>13</v>
      </c>
      <c r="E11" s="20">
        <f>C11*0.2</f>
        <v>80040.043999999994</v>
      </c>
      <c r="F11" s="20">
        <f>C11*0.5</f>
        <v>200100.11</v>
      </c>
      <c r="G11" s="20">
        <f>C11*0.3</f>
        <v>120060.06599999999</v>
      </c>
      <c r="H11" s="20" t="s">
        <v>13</v>
      </c>
      <c r="I11" s="20" t="s">
        <v>13</v>
      </c>
      <c r="J11" s="20" t="s">
        <v>13</v>
      </c>
      <c r="K11" s="20" t="s">
        <v>13</v>
      </c>
      <c r="L11" s="20" t="s">
        <v>13</v>
      </c>
      <c r="M11" s="20" t="s">
        <v>13</v>
      </c>
      <c r="N11" s="20" t="s">
        <v>13</v>
      </c>
      <c r="O11" s="20" t="s">
        <v>13</v>
      </c>
      <c r="P11" s="21"/>
    </row>
    <row r="12" spans="1:16" s="6" customFormat="1" ht="24" customHeight="1" x14ac:dyDescent="0.25">
      <c r="A12" s="22"/>
      <c r="B12" s="23"/>
      <c r="C12" s="24"/>
      <c r="D12" s="24"/>
      <c r="E12" s="25">
        <f>E11/$C$11</f>
        <v>0.2</v>
      </c>
      <c r="F12" s="25">
        <f>F11/$C$11</f>
        <v>0.5</v>
      </c>
      <c r="G12" s="25">
        <f>G11/$C$11</f>
        <v>0.3</v>
      </c>
      <c r="H12" s="24"/>
      <c r="I12" s="24"/>
      <c r="J12" s="24"/>
      <c r="K12" s="24"/>
      <c r="L12" s="24"/>
      <c r="M12" s="24"/>
      <c r="N12" s="24"/>
      <c r="O12" s="24"/>
      <c r="P12" s="26">
        <f>SUM(D12:O12)</f>
        <v>1</v>
      </c>
    </row>
    <row r="13" spans="1:16" ht="24" customHeight="1" x14ac:dyDescent="0.25">
      <c r="A13" s="18" t="s">
        <v>20</v>
      </c>
      <c r="B13" s="19" t="s">
        <v>21</v>
      </c>
      <c r="C13" s="20">
        <v>231431.11</v>
      </c>
      <c r="D13" s="20" t="s">
        <v>13</v>
      </c>
      <c r="E13" s="20">
        <f>$C$13*0.5</f>
        <v>115715.55499999999</v>
      </c>
      <c r="F13" s="20">
        <f>$C$13*0.3</f>
        <v>69429.332999999999</v>
      </c>
      <c r="G13" s="20">
        <f>$C$13*0.2</f>
        <v>46286.222000000002</v>
      </c>
      <c r="H13" s="20" t="s">
        <v>13</v>
      </c>
      <c r="I13" s="20" t="s">
        <v>13</v>
      </c>
      <c r="J13" s="20" t="s">
        <v>13</v>
      </c>
      <c r="K13" s="20" t="s">
        <v>13</v>
      </c>
      <c r="L13" s="20" t="s">
        <v>13</v>
      </c>
      <c r="M13" s="20" t="s">
        <v>13</v>
      </c>
      <c r="N13" s="20" t="s">
        <v>13</v>
      </c>
      <c r="O13" s="20" t="s">
        <v>13</v>
      </c>
      <c r="P13" s="21"/>
    </row>
    <row r="14" spans="1:16" s="6" customFormat="1" ht="24" customHeight="1" x14ac:dyDescent="0.25">
      <c r="A14" s="22"/>
      <c r="B14" s="23"/>
      <c r="C14" s="24"/>
      <c r="D14" s="24"/>
      <c r="E14" s="25">
        <f>E13/$C$13</f>
        <v>0.5</v>
      </c>
      <c r="F14" s="25">
        <f>F13/$C$13</f>
        <v>0.3</v>
      </c>
      <c r="G14" s="25">
        <f>G13/$C$13</f>
        <v>0.2</v>
      </c>
      <c r="H14" s="24"/>
      <c r="I14" s="24"/>
      <c r="J14" s="24"/>
      <c r="K14" s="24"/>
      <c r="L14" s="24"/>
      <c r="M14" s="24"/>
      <c r="N14" s="24"/>
      <c r="O14" s="24"/>
      <c r="P14" s="26">
        <f>SUM(D14:O14)</f>
        <v>1</v>
      </c>
    </row>
    <row r="15" spans="1:16" ht="24" customHeight="1" x14ac:dyDescent="0.25">
      <c r="A15" s="18" t="s">
        <v>22</v>
      </c>
      <c r="B15" s="19" t="s">
        <v>23</v>
      </c>
      <c r="C15" s="20">
        <v>341082.56</v>
      </c>
      <c r="D15" s="20" t="s">
        <v>13</v>
      </c>
      <c r="E15" s="20" t="s">
        <v>13</v>
      </c>
      <c r="F15" s="20" t="s">
        <v>13</v>
      </c>
      <c r="G15" s="20" t="s">
        <v>13</v>
      </c>
      <c r="H15" s="20" t="s">
        <v>13</v>
      </c>
      <c r="I15" s="20" t="s">
        <v>13</v>
      </c>
      <c r="J15" s="20">
        <f>$C$15*0.22</f>
        <v>75038.163199999995</v>
      </c>
      <c r="K15" s="20">
        <f>$C$15*0.3</f>
        <v>102324.768</v>
      </c>
      <c r="L15" s="20">
        <f>$C$15*0.45</f>
        <v>153487.152</v>
      </c>
      <c r="M15" s="20">
        <f>$C$15*0.03</f>
        <v>10232.4768</v>
      </c>
      <c r="N15" s="20" t="s">
        <v>13</v>
      </c>
      <c r="O15" s="20" t="s">
        <v>13</v>
      </c>
      <c r="P15" s="21"/>
    </row>
    <row r="16" spans="1:16" s="6" customFormat="1" ht="24" customHeight="1" x14ac:dyDescent="0.25">
      <c r="A16" s="22"/>
      <c r="B16" s="23"/>
      <c r="C16" s="24"/>
      <c r="D16" s="24"/>
      <c r="E16" s="24"/>
      <c r="F16" s="24"/>
      <c r="G16" s="24"/>
      <c r="H16" s="24"/>
      <c r="I16" s="24"/>
      <c r="J16" s="25">
        <f>J15/$C$15</f>
        <v>0.22</v>
      </c>
      <c r="K16" s="25">
        <f>K15/$C$15</f>
        <v>0.3</v>
      </c>
      <c r="L16" s="25">
        <f>L15/$C$15</f>
        <v>0.45</v>
      </c>
      <c r="M16" s="25">
        <f>M15/$C$15</f>
        <v>3.0000000000000002E-2</v>
      </c>
      <c r="N16" s="24"/>
      <c r="O16" s="24"/>
      <c r="P16" s="26">
        <f>SUM(D16:O16)</f>
        <v>1</v>
      </c>
    </row>
    <row r="17" spans="1:16" ht="24" customHeight="1" x14ac:dyDescent="0.25">
      <c r="A17" s="18" t="s">
        <v>24</v>
      </c>
      <c r="B17" s="19" t="s">
        <v>25</v>
      </c>
      <c r="C17" s="20">
        <v>254381.3</v>
      </c>
      <c r="D17" s="20" t="s">
        <v>13</v>
      </c>
      <c r="E17" s="20" t="s">
        <v>13</v>
      </c>
      <c r="F17" s="20" t="s">
        <v>13</v>
      </c>
      <c r="G17" s="20">
        <f>C17*0.2</f>
        <v>50876.26</v>
      </c>
      <c r="H17" s="20">
        <f>C17*0.2</f>
        <v>50876.26</v>
      </c>
      <c r="I17" s="20">
        <f>C17*0.4</f>
        <v>101752.52</v>
      </c>
      <c r="J17" s="20">
        <f>C17*0.2</f>
        <v>50876.26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  <c r="P17" s="21"/>
    </row>
    <row r="18" spans="1:16" s="6" customFormat="1" ht="24" customHeight="1" x14ac:dyDescent="0.25">
      <c r="A18" s="22"/>
      <c r="B18" s="23"/>
      <c r="C18" s="24"/>
      <c r="D18" s="24"/>
      <c r="E18" s="24"/>
      <c r="F18" s="24"/>
      <c r="G18" s="25">
        <f>G17/$C$17</f>
        <v>0.2</v>
      </c>
      <c r="H18" s="25">
        <f>H17/$C$17</f>
        <v>0.2</v>
      </c>
      <c r="I18" s="25">
        <f>I17/$C$17</f>
        <v>0.4</v>
      </c>
      <c r="J18" s="25">
        <f>J17/$C$17</f>
        <v>0.2</v>
      </c>
      <c r="K18" s="24"/>
      <c r="L18" s="24"/>
      <c r="M18" s="24"/>
      <c r="N18" s="24"/>
      <c r="O18" s="24"/>
      <c r="P18" s="26">
        <f>SUM(D18:O18)</f>
        <v>1</v>
      </c>
    </row>
    <row r="19" spans="1:16" ht="24" customHeight="1" x14ac:dyDescent="0.25">
      <c r="A19" s="18" t="s">
        <v>26</v>
      </c>
      <c r="B19" s="19" t="s">
        <v>27</v>
      </c>
      <c r="C19" s="20">
        <v>40332.42</v>
      </c>
      <c r="D19" s="20">
        <v>30591.71</v>
      </c>
      <c r="E19" s="20" t="s">
        <v>13</v>
      </c>
      <c r="F19" s="20" t="s">
        <v>13</v>
      </c>
      <c r="G19" s="20" t="s">
        <v>13</v>
      </c>
      <c r="H19" s="20" t="s">
        <v>13</v>
      </c>
      <c r="I19" s="20" t="s">
        <v>13</v>
      </c>
      <c r="J19" s="20">
        <v>9740.7099999999991</v>
      </c>
      <c r="K19" s="20" t="s">
        <v>13</v>
      </c>
      <c r="L19" s="20" t="s">
        <v>13</v>
      </c>
      <c r="M19" s="20" t="s">
        <v>13</v>
      </c>
      <c r="N19" s="20" t="s">
        <v>13</v>
      </c>
      <c r="O19" s="20" t="s">
        <v>13</v>
      </c>
      <c r="P19" s="21"/>
    </row>
    <row r="20" spans="1:16" s="6" customFormat="1" ht="24" customHeight="1" x14ac:dyDescent="0.25">
      <c r="A20" s="22"/>
      <c r="B20" s="23"/>
      <c r="C20" s="24"/>
      <c r="D20" s="25">
        <f>D19/$C$19</f>
        <v>0.75848932446900041</v>
      </c>
      <c r="E20" s="24"/>
      <c r="F20" s="24"/>
      <c r="G20" s="24"/>
      <c r="H20" s="24"/>
      <c r="I20" s="24"/>
      <c r="J20" s="25">
        <f>J19/$C$19</f>
        <v>0.24151067553099961</v>
      </c>
      <c r="K20" s="24"/>
      <c r="L20" s="24"/>
      <c r="M20" s="24"/>
      <c r="N20" s="24"/>
      <c r="O20" s="24"/>
      <c r="P20" s="26">
        <f>SUM(D20:O20)</f>
        <v>1</v>
      </c>
    </row>
    <row r="21" spans="1:16" ht="24" customHeight="1" x14ac:dyDescent="0.25">
      <c r="A21" s="18" t="s">
        <v>28</v>
      </c>
      <c r="B21" s="19" t="s">
        <v>29</v>
      </c>
      <c r="C21" s="20">
        <v>291941.53999999998</v>
      </c>
      <c r="D21" s="20" t="s">
        <v>13</v>
      </c>
      <c r="E21" s="20" t="s">
        <v>13</v>
      </c>
      <c r="F21" s="20" t="s">
        <v>13</v>
      </c>
      <c r="G21" s="20">
        <v>72985.384999999995</v>
      </c>
      <c r="H21" s="20">
        <v>72985.384999999995</v>
      </c>
      <c r="I21" s="20">
        <v>72985.384999999995</v>
      </c>
      <c r="J21" s="20">
        <v>72985.384999999995</v>
      </c>
      <c r="K21" s="20" t="s">
        <v>13</v>
      </c>
      <c r="L21" s="20"/>
      <c r="M21" s="20"/>
      <c r="N21" s="20"/>
      <c r="O21" s="20"/>
      <c r="P21" s="21"/>
    </row>
    <row r="22" spans="1:16" s="6" customFormat="1" ht="24" customHeight="1" x14ac:dyDescent="0.25">
      <c r="A22" s="22"/>
      <c r="B22" s="23"/>
      <c r="C22" s="24"/>
      <c r="D22" s="24"/>
      <c r="E22" s="24"/>
      <c r="F22" s="24"/>
      <c r="G22" s="25">
        <f>G21/$C$21</f>
        <v>0.25</v>
      </c>
      <c r="H22" s="25">
        <f>H21/$C$21</f>
        <v>0.25</v>
      </c>
      <c r="I22" s="25">
        <f>I21/$C$21</f>
        <v>0.25</v>
      </c>
      <c r="J22" s="25">
        <f>J21/$C$21</f>
        <v>0.25</v>
      </c>
      <c r="K22" s="24"/>
      <c r="L22" s="24"/>
      <c r="M22" s="24"/>
      <c r="N22" s="24"/>
      <c r="O22" s="24"/>
      <c r="P22" s="26">
        <f>SUM(D22:O22)</f>
        <v>1</v>
      </c>
    </row>
    <row r="23" spans="1:16" ht="24" customHeight="1" x14ac:dyDescent="0.25">
      <c r="A23" s="18" t="s">
        <v>30</v>
      </c>
      <c r="B23" s="19" t="s">
        <v>31</v>
      </c>
      <c r="C23" s="20">
        <v>164130.04</v>
      </c>
      <c r="D23" s="20" t="s">
        <v>13</v>
      </c>
      <c r="E23" s="20" t="s">
        <v>13</v>
      </c>
      <c r="F23" s="20" t="s">
        <v>13</v>
      </c>
      <c r="G23" s="20" t="s">
        <v>13</v>
      </c>
      <c r="H23" s="20" t="s">
        <v>13</v>
      </c>
      <c r="I23" s="20">
        <v>27268.606</v>
      </c>
      <c r="J23" s="20">
        <v>54537.212</v>
      </c>
      <c r="K23" s="20">
        <v>28632.0363</v>
      </c>
      <c r="L23" s="20">
        <f>25905.1757+5557.4</f>
        <v>31462.575700000001</v>
      </c>
      <c r="M23" s="20">
        <v>11114.804</v>
      </c>
      <c r="N23" s="20">
        <v>5557.402</v>
      </c>
      <c r="O23" s="20">
        <v>5557.402</v>
      </c>
      <c r="P23" s="21"/>
    </row>
    <row r="24" spans="1:16" s="6" customFormat="1" ht="24" customHeight="1" x14ac:dyDescent="0.25">
      <c r="A24" s="22"/>
      <c r="B24" s="23"/>
      <c r="C24" s="24"/>
      <c r="D24" s="24"/>
      <c r="E24" s="24"/>
      <c r="F24" s="24"/>
      <c r="G24" s="24"/>
      <c r="H24" s="24"/>
      <c r="I24" s="25">
        <f t="shared" ref="I24:O24" si="2">I23/$C$23</f>
        <v>0.16614025074264283</v>
      </c>
      <c r="J24" s="25">
        <f t="shared" si="2"/>
        <v>0.33228050148528565</v>
      </c>
      <c r="K24" s="25">
        <f t="shared" si="2"/>
        <v>0.17444726327977497</v>
      </c>
      <c r="L24" s="25">
        <f t="shared" si="2"/>
        <v>0.19169297527740808</v>
      </c>
      <c r="M24" s="25">
        <f t="shared" si="2"/>
        <v>6.7719498514714302E-2</v>
      </c>
      <c r="N24" s="25">
        <f t="shared" si="2"/>
        <v>3.3859749257357151E-2</v>
      </c>
      <c r="O24" s="25">
        <f t="shared" si="2"/>
        <v>3.3859749257357151E-2</v>
      </c>
      <c r="P24" s="26">
        <f>SUM(D24:O24)</f>
        <v>0.99999998781454003</v>
      </c>
    </row>
    <row r="25" spans="1:16" ht="24" customHeight="1" x14ac:dyDescent="0.25">
      <c r="A25" s="18" t="s">
        <v>32</v>
      </c>
      <c r="B25" s="19" t="s">
        <v>33</v>
      </c>
      <c r="C25" s="20">
        <v>147462.99</v>
      </c>
      <c r="D25" s="20" t="s">
        <v>13</v>
      </c>
      <c r="E25" s="20" t="s">
        <v>13</v>
      </c>
      <c r="F25" s="20" t="s">
        <v>13</v>
      </c>
      <c r="G25" s="20" t="s">
        <v>13</v>
      </c>
      <c r="H25" s="20" t="s">
        <v>13</v>
      </c>
      <c r="I25" s="20" t="s">
        <v>13</v>
      </c>
      <c r="J25" s="20" t="s">
        <v>13</v>
      </c>
      <c r="K25" s="20">
        <f>$C$25*0.2</f>
        <v>29492.597999999998</v>
      </c>
      <c r="L25" s="20">
        <f>$C$25*0.3</f>
        <v>44238.896999999997</v>
      </c>
      <c r="M25" s="20">
        <f>$C$25*0.5</f>
        <v>73731.494999999995</v>
      </c>
      <c r="N25" s="20" t="s">
        <v>13</v>
      </c>
      <c r="O25" s="20" t="s">
        <v>13</v>
      </c>
      <c r="P25" s="21"/>
    </row>
    <row r="26" spans="1:16" s="6" customFormat="1" ht="24" customHeight="1" x14ac:dyDescent="0.25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5">
        <f>K25/$C$25</f>
        <v>0.2</v>
      </c>
      <c r="L26" s="25">
        <f>L25/$C$25</f>
        <v>0.3</v>
      </c>
      <c r="M26" s="25">
        <f>M25/$C$25</f>
        <v>0.5</v>
      </c>
      <c r="N26" s="24"/>
      <c r="O26" s="24"/>
      <c r="P26" s="26">
        <f>SUM(D26:O26)</f>
        <v>1</v>
      </c>
    </row>
    <row r="27" spans="1:16" ht="24" customHeight="1" x14ac:dyDescent="0.25">
      <c r="A27" s="18" t="s">
        <v>34</v>
      </c>
      <c r="B27" s="19" t="s">
        <v>35</v>
      </c>
      <c r="C27" s="20">
        <v>93204.45</v>
      </c>
      <c r="D27" s="20" t="s">
        <v>13</v>
      </c>
      <c r="E27" s="20" t="s">
        <v>13</v>
      </c>
      <c r="F27" s="20" t="s">
        <v>13</v>
      </c>
      <c r="G27" s="20" t="s">
        <v>13</v>
      </c>
      <c r="H27" s="20">
        <f>$C$27*0.3</f>
        <v>27961.334999999999</v>
      </c>
      <c r="I27" s="20">
        <f>$C$27*0.3</f>
        <v>27961.334999999999</v>
      </c>
      <c r="J27" s="20">
        <f>$C$27*0.4</f>
        <v>37281.78</v>
      </c>
      <c r="K27" s="20" t="s">
        <v>13</v>
      </c>
      <c r="L27" s="20" t="s">
        <v>13</v>
      </c>
      <c r="M27" s="20" t="s">
        <v>13</v>
      </c>
      <c r="N27" s="20" t="s">
        <v>13</v>
      </c>
      <c r="O27" s="20" t="s">
        <v>13</v>
      </c>
      <c r="P27" s="21"/>
    </row>
    <row r="28" spans="1:16" s="6" customFormat="1" ht="24" customHeight="1" x14ac:dyDescent="0.25">
      <c r="A28" s="22"/>
      <c r="B28" s="23"/>
      <c r="C28" s="24"/>
      <c r="D28" s="24"/>
      <c r="E28" s="24"/>
      <c r="F28" s="24"/>
      <c r="G28" s="24"/>
      <c r="H28" s="25">
        <f>H27/$C$27</f>
        <v>0.3</v>
      </c>
      <c r="I28" s="25">
        <f>I27/$C$27</f>
        <v>0.3</v>
      </c>
      <c r="J28" s="25">
        <f>J27/$C$27</f>
        <v>0.4</v>
      </c>
      <c r="K28" s="24"/>
      <c r="L28" s="24"/>
      <c r="M28" s="24"/>
      <c r="N28" s="24"/>
      <c r="O28" s="24"/>
      <c r="P28" s="26">
        <f>SUM(D28:O28)</f>
        <v>1</v>
      </c>
    </row>
    <row r="29" spans="1:16" ht="24" customHeight="1" x14ac:dyDescent="0.25">
      <c r="A29" s="18" t="s">
        <v>36</v>
      </c>
      <c r="B29" s="19" t="s">
        <v>37</v>
      </c>
      <c r="C29" s="20">
        <v>20818.2</v>
      </c>
      <c r="D29" s="20" t="s">
        <v>13</v>
      </c>
      <c r="E29" s="20" t="s">
        <v>13</v>
      </c>
      <c r="F29" s="20" t="s">
        <v>13</v>
      </c>
      <c r="G29" s="20" t="s">
        <v>13</v>
      </c>
      <c r="H29" s="20">
        <f>$C$29*0.5</f>
        <v>10409.1</v>
      </c>
      <c r="I29" s="20">
        <f>$C$29*0.5</f>
        <v>10409.1</v>
      </c>
      <c r="J29" s="20" t="s">
        <v>13</v>
      </c>
      <c r="K29" s="20"/>
      <c r="L29" s="20"/>
      <c r="M29" s="20" t="s">
        <v>13</v>
      </c>
      <c r="N29" s="20" t="s">
        <v>13</v>
      </c>
      <c r="O29" s="20" t="s">
        <v>13</v>
      </c>
      <c r="P29" s="21"/>
    </row>
    <row r="30" spans="1:16" s="6" customFormat="1" ht="24" customHeight="1" x14ac:dyDescent="0.25">
      <c r="A30" s="22"/>
      <c r="B30" s="23"/>
      <c r="C30" s="24"/>
      <c r="D30" s="24"/>
      <c r="E30" s="24"/>
      <c r="F30" s="24"/>
      <c r="G30" s="24"/>
      <c r="H30" s="25">
        <f>H29/$C$29</f>
        <v>0.5</v>
      </c>
      <c r="I30" s="25">
        <f>I29/$C$29</f>
        <v>0.5</v>
      </c>
      <c r="J30" s="24"/>
      <c r="K30" s="24"/>
      <c r="L30" s="24"/>
      <c r="M30" s="24"/>
      <c r="N30" s="24"/>
      <c r="O30" s="24"/>
      <c r="P30" s="26">
        <f>SUM(D30:O30)</f>
        <v>1</v>
      </c>
    </row>
    <row r="31" spans="1:16" ht="24" customHeight="1" x14ac:dyDescent="0.25">
      <c r="A31" s="18" t="s">
        <v>38</v>
      </c>
      <c r="B31" s="19" t="s">
        <v>39</v>
      </c>
      <c r="C31" s="20">
        <v>40013.199999999997</v>
      </c>
      <c r="D31" s="20" t="s">
        <v>13</v>
      </c>
      <c r="E31" s="20" t="s">
        <v>13</v>
      </c>
      <c r="F31" s="20" t="s">
        <v>13</v>
      </c>
      <c r="G31" s="20">
        <f>$C$31*0.3</f>
        <v>12003.96</v>
      </c>
      <c r="H31" s="20">
        <f>$C$31*0.4</f>
        <v>16005.279999999999</v>
      </c>
      <c r="I31" s="20">
        <f>$C$31*0.3</f>
        <v>12003.96</v>
      </c>
      <c r="J31" s="20" t="s">
        <v>13</v>
      </c>
      <c r="K31" s="20" t="s">
        <v>13</v>
      </c>
      <c r="L31" s="20" t="s">
        <v>13</v>
      </c>
      <c r="M31" s="20" t="s">
        <v>13</v>
      </c>
      <c r="N31" s="20" t="s">
        <v>13</v>
      </c>
      <c r="O31" s="20" t="s">
        <v>13</v>
      </c>
      <c r="P31" s="21"/>
    </row>
    <row r="32" spans="1:16" s="6" customFormat="1" ht="24" customHeight="1" x14ac:dyDescent="0.25">
      <c r="A32" s="22"/>
      <c r="B32" s="23"/>
      <c r="C32" s="24"/>
      <c r="D32" s="24"/>
      <c r="E32" s="24"/>
      <c r="F32" s="24"/>
      <c r="G32" s="25">
        <f>G31/$C$31</f>
        <v>0.3</v>
      </c>
      <c r="H32" s="25">
        <f>H31/$C$31</f>
        <v>0.4</v>
      </c>
      <c r="I32" s="25">
        <f>I31/$C$31</f>
        <v>0.3</v>
      </c>
      <c r="J32" s="24"/>
      <c r="K32" s="24"/>
      <c r="L32" s="24"/>
      <c r="M32" s="24"/>
      <c r="N32" s="24"/>
      <c r="O32" s="24"/>
      <c r="P32" s="26">
        <f>SUM(D32:O32)</f>
        <v>1</v>
      </c>
    </row>
    <row r="33" spans="1:16" ht="24" customHeight="1" x14ac:dyDescent="0.25">
      <c r="A33" s="18" t="s">
        <v>40</v>
      </c>
      <c r="B33" s="19" t="s">
        <v>41</v>
      </c>
      <c r="C33" s="20">
        <v>69306.78</v>
      </c>
      <c r="D33" s="20" t="s">
        <v>13</v>
      </c>
      <c r="E33" s="20" t="s">
        <v>13</v>
      </c>
      <c r="F33" s="20" t="s">
        <v>13</v>
      </c>
      <c r="G33" s="20" t="s">
        <v>13</v>
      </c>
      <c r="H33" s="20" t="s">
        <v>13</v>
      </c>
      <c r="I33" s="20" t="s">
        <v>13</v>
      </c>
      <c r="J33" s="20" t="s">
        <v>13</v>
      </c>
      <c r="K33" s="20">
        <f>$C$33*0.1</f>
        <v>6930.6779999999999</v>
      </c>
      <c r="L33" s="20">
        <f>$C$33*0.4</f>
        <v>27722.712</v>
      </c>
      <c r="M33" s="20">
        <f>$C$33*0.5</f>
        <v>34653.39</v>
      </c>
      <c r="N33" s="20" t="s">
        <v>13</v>
      </c>
      <c r="O33" s="20" t="s">
        <v>13</v>
      </c>
      <c r="P33" s="21"/>
    </row>
    <row r="34" spans="1:16" s="6" customFormat="1" ht="24" customHeight="1" x14ac:dyDescent="0.25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5">
        <f>K33/$C$33</f>
        <v>0.1</v>
      </c>
      <c r="L34" s="25">
        <f>L33/$C$33</f>
        <v>0.4</v>
      </c>
      <c r="M34" s="25">
        <f>M33/$C$33</f>
        <v>0.5</v>
      </c>
      <c r="N34" s="24"/>
      <c r="O34" s="24"/>
      <c r="P34" s="26">
        <f>SUM(D34:O34)</f>
        <v>1</v>
      </c>
    </row>
    <row r="35" spans="1:16" ht="24" customHeight="1" x14ac:dyDescent="0.25">
      <c r="A35" s="18" t="s">
        <v>42</v>
      </c>
      <c r="B35" s="19" t="s">
        <v>43</v>
      </c>
      <c r="C35" s="20">
        <v>4591.09</v>
      </c>
      <c r="D35" s="20" t="s">
        <v>13</v>
      </c>
      <c r="E35" s="20" t="s">
        <v>13</v>
      </c>
      <c r="F35" s="20">
        <f>C35*0.5</f>
        <v>2295.5450000000001</v>
      </c>
      <c r="G35" s="20">
        <f>C35*0.5</f>
        <v>2295.5450000000001</v>
      </c>
      <c r="H35" s="20" t="s">
        <v>13</v>
      </c>
      <c r="I35" s="20" t="s">
        <v>13</v>
      </c>
      <c r="J35" s="20" t="s">
        <v>13</v>
      </c>
      <c r="K35" s="20" t="s">
        <v>13</v>
      </c>
      <c r="L35" s="20" t="s">
        <v>13</v>
      </c>
      <c r="M35" s="20" t="s">
        <v>13</v>
      </c>
      <c r="N35" s="20" t="s">
        <v>13</v>
      </c>
      <c r="O35" s="20" t="s">
        <v>13</v>
      </c>
      <c r="P35" s="21"/>
    </row>
    <row r="36" spans="1:16" s="6" customFormat="1" ht="24" customHeight="1" x14ac:dyDescent="0.25">
      <c r="A36" s="22"/>
      <c r="B36" s="23"/>
      <c r="C36" s="24"/>
      <c r="D36" s="24"/>
      <c r="E36" s="24"/>
      <c r="F36" s="25">
        <f>F35/$C$35</f>
        <v>0.5</v>
      </c>
      <c r="G36" s="25">
        <f>G35/$C$35</f>
        <v>0.5</v>
      </c>
      <c r="H36" s="24"/>
      <c r="I36" s="24"/>
      <c r="J36" s="24"/>
      <c r="K36" s="24"/>
      <c r="L36" s="24"/>
      <c r="M36" s="24"/>
      <c r="N36" s="24"/>
      <c r="O36" s="24"/>
      <c r="P36" s="26">
        <f>SUM(D36:O36)</f>
        <v>1</v>
      </c>
    </row>
    <row r="37" spans="1:16" ht="24" customHeight="1" x14ac:dyDescent="0.25">
      <c r="A37" s="18" t="s">
        <v>44</v>
      </c>
      <c r="B37" s="19" t="s">
        <v>45</v>
      </c>
      <c r="C37" s="20">
        <v>7182.25</v>
      </c>
      <c r="D37" s="20" t="s">
        <v>13</v>
      </c>
      <c r="E37" s="20" t="s">
        <v>13</v>
      </c>
      <c r="F37" s="20" t="s">
        <v>13</v>
      </c>
      <c r="G37" s="20" t="s">
        <v>13</v>
      </c>
      <c r="H37" s="20" t="s">
        <v>13</v>
      </c>
      <c r="I37" s="20" t="s">
        <v>13</v>
      </c>
      <c r="J37" s="20" t="s">
        <v>13</v>
      </c>
      <c r="K37" s="20" t="s">
        <v>13</v>
      </c>
      <c r="L37" s="20">
        <f>C37*0.55</f>
        <v>3950.2375000000002</v>
      </c>
      <c r="M37" s="20">
        <f>C37*0.45</f>
        <v>3232.0125000000003</v>
      </c>
      <c r="N37" s="20" t="s">
        <v>13</v>
      </c>
      <c r="O37" s="20" t="s">
        <v>13</v>
      </c>
      <c r="P37" s="21"/>
    </row>
    <row r="38" spans="1:16" s="6" customFormat="1" ht="24" customHeight="1" x14ac:dyDescent="0.25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5">
        <f>L37/$C$37</f>
        <v>0.55000000000000004</v>
      </c>
      <c r="M38" s="25">
        <f>M37/$C$37</f>
        <v>0.45</v>
      </c>
      <c r="N38" s="24"/>
      <c r="O38" s="24"/>
      <c r="P38" s="26">
        <f>SUM(D38:O38)</f>
        <v>1</v>
      </c>
    </row>
    <row r="39" spans="1:16" ht="24" customHeight="1" x14ac:dyDescent="0.25">
      <c r="A39" s="18" t="s">
        <v>46</v>
      </c>
      <c r="B39" s="19" t="s">
        <v>47</v>
      </c>
      <c r="C39" s="20">
        <v>301118.73</v>
      </c>
      <c r="D39" s="20" t="s">
        <v>13</v>
      </c>
      <c r="E39" s="20">
        <f>$C$39*0.05</f>
        <v>15055.9365</v>
      </c>
      <c r="F39" s="20">
        <f>$C$39*0.05</f>
        <v>15055.9365</v>
      </c>
      <c r="G39" s="20">
        <f>$C$39*0.1</f>
        <v>30111.873</v>
      </c>
      <c r="H39" s="20">
        <f>$C$39*0.15</f>
        <v>45167.809499999996</v>
      </c>
      <c r="I39" s="20">
        <f>$C$39*0.25</f>
        <v>75279.682499999995</v>
      </c>
      <c r="J39" s="20">
        <f>$C$39*0.2</f>
        <v>60223.745999999999</v>
      </c>
      <c r="K39" s="20">
        <f>$C$39*0.2</f>
        <v>60223.745999999999</v>
      </c>
      <c r="L39" s="20" t="s">
        <v>13</v>
      </c>
      <c r="M39" s="20" t="s">
        <v>13</v>
      </c>
      <c r="N39" s="20"/>
      <c r="O39" s="20" t="s">
        <v>13</v>
      </c>
      <c r="P39" s="21"/>
    </row>
    <row r="40" spans="1:16" s="6" customFormat="1" ht="24" customHeight="1" x14ac:dyDescent="0.25">
      <c r="A40" s="22"/>
      <c r="B40" s="23"/>
      <c r="C40" s="24"/>
      <c r="D40" s="24"/>
      <c r="E40" s="25">
        <f t="shared" ref="E40:K40" si="3">E39/$C$39</f>
        <v>0.05</v>
      </c>
      <c r="F40" s="25">
        <f t="shared" si="3"/>
        <v>0.05</v>
      </c>
      <c r="G40" s="25">
        <f t="shared" si="3"/>
        <v>0.1</v>
      </c>
      <c r="H40" s="25">
        <f t="shared" si="3"/>
        <v>0.15</v>
      </c>
      <c r="I40" s="25">
        <f t="shared" si="3"/>
        <v>0.25</v>
      </c>
      <c r="J40" s="25">
        <f t="shared" si="3"/>
        <v>0.2</v>
      </c>
      <c r="K40" s="25">
        <f t="shared" si="3"/>
        <v>0.2</v>
      </c>
      <c r="L40" s="24"/>
      <c r="M40" s="24"/>
      <c r="N40" s="24"/>
      <c r="O40" s="24"/>
      <c r="P40" s="26">
        <f>SUM(D40:O40)</f>
        <v>1</v>
      </c>
    </row>
    <row r="41" spans="1:16" ht="24" customHeight="1" x14ac:dyDescent="0.25">
      <c r="A41" s="18" t="s">
        <v>48</v>
      </c>
      <c r="B41" s="19" t="s">
        <v>49</v>
      </c>
      <c r="C41" s="20">
        <v>14386.38</v>
      </c>
      <c r="D41" s="20" t="s">
        <v>13</v>
      </c>
      <c r="E41" s="20" t="s">
        <v>13</v>
      </c>
      <c r="F41" s="20" t="s">
        <v>13</v>
      </c>
      <c r="G41" s="20" t="s">
        <v>13</v>
      </c>
      <c r="H41" s="20" t="s">
        <v>13</v>
      </c>
      <c r="I41" s="20" t="s">
        <v>13</v>
      </c>
      <c r="J41" s="20" t="s">
        <v>13</v>
      </c>
      <c r="K41" s="20" t="s">
        <v>13</v>
      </c>
      <c r="L41" s="20" t="s">
        <v>13</v>
      </c>
      <c r="M41" s="20" t="s">
        <v>13</v>
      </c>
      <c r="N41" s="20">
        <f>C41</f>
        <v>14386.38</v>
      </c>
      <c r="O41" s="20" t="s">
        <v>13</v>
      </c>
      <c r="P41" s="21"/>
    </row>
    <row r="42" spans="1:16" s="6" customFormat="1" ht="24" customHeight="1" x14ac:dyDescent="0.25">
      <c r="A42" s="22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>
        <f>N41/$C$41</f>
        <v>1</v>
      </c>
      <c r="O42" s="24"/>
      <c r="P42" s="26">
        <f>SUM(D42:O42)</f>
        <v>1</v>
      </c>
    </row>
    <row r="43" spans="1:16" ht="24" customHeight="1" x14ac:dyDescent="0.25">
      <c r="A43" s="18" t="s">
        <v>50</v>
      </c>
      <c r="B43" s="19" t="s">
        <v>51</v>
      </c>
      <c r="C43" s="20">
        <v>38922.33</v>
      </c>
      <c r="D43" s="20" t="s">
        <v>13</v>
      </c>
      <c r="E43" s="20" t="s">
        <v>13</v>
      </c>
      <c r="F43" s="20" t="s">
        <v>13</v>
      </c>
      <c r="G43" s="20" t="s">
        <v>13</v>
      </c>
      <c r="H43" s="20" t="s">
        <v>13</v>
      </c>
      <c r="I43" s="20">
        <f>C43*0.3</f>
        <v>11676.699000000001</v>
      </c>
      <c r="J43" s="20">
        <f>C43*0.4</f>
        <v>15568.932000000001</v>
      </c>
      <c r="K43" s="20">
        <f>C43*0.3</f>
        <v>11676.699000000001</v>
      </c>
      <c r="L43" s="20" t="s">
        <v>13</v>
      </c>
      <c r="M43" s="20" t="s">
        <v>13</v>
      </c>
      <c r="N43" s="20" t="s">
        <v>13</v>
      </c>
      <c r="O43" s="20" t="s">
        <v>13</v>
      </c>
      <c r="P43" s="21"/>
    </row>
    <row r="44" spans="1:16" s="6" customFormat="1" ht="24" customHeight="1" x14ac:dyDescent="0.25">
      <c r="A44" s="22"/>
      <c r="B44" s="23"/>
      <c r="C44" s="24"/>
      <c r="D44" s="24"/>
      <c r="E44" s="24"/>
      <c r="F44" s="24"/>
      <c r="G44" s="24"/>
      <c r="H44" s="24"/>
      <c r="I44" s="25">
        <f>I43/$C$43</f>
        <v>0.3</v>
      </c>
      <c r="J44" s="25">
        <f>J43/$C$43</f>
        <v>0.4</v>
      </c>
      <c r="K44" s="25">
        <f>K43/$C$43</f>
        <v>0.3</v>
      </c>
      <c r="L44" s="24"/>
      <c r="M44" s="24"/>
      <c r="N44" s="24"/>
      <c r="O44" s="24"/>
      <c r="P44" s="26">
        <f>SUM(D44:O44)</f>
        <v>1</v>
      </c>
    </row>
    <row r="45" spans="1:16" ht="24" customHeight="1" x14ac:dyDescent="0.25">
      <c r="A45" s="18" t="s">
        <v>52</v>
      </c>
      <c r="B45" s="19" t="s">
        <v>53</v>
      </c>
      <c r="C45" s="20">
        <v>11849.04</v>
      </c>
      <c r="D45" s="20" t="s">
        <v>13</v>
      </c>
      <c r="E45" s="20" t="s">
        <v>13</v>
      </c>
      <c r="F45" s="20" t="s">
        <v>13</v>
      </c>
      <c r="G45" s="20" t="s">
        <v>13</v>
      </c>
      <c r="H45" s="20" t="s">
        <v>13</v>
      </c>
      <c r="I45" s="20" t="s">
        <v>13</v>
      </c>
      <c r="J45" s="20" t="s">
        <v>13</v>
      </c>
      <c r="K45" s="20" t="s">
        <v>13</v>
      </c>
      <c r="L45" s="20">
        <f>C45</f>
        <v>11849.04</v>
      </c>
      <c r="M45" s="20" t="s">
        <v>13</v>
      </c>
      <c r="N45" s="20" t="s">
        <v>13</v>
      </c>
      <c r="O45" s="20" t="s">
        <v>13</v>
      </c>
      <c r="P45" s="21"/>
    </row>
    <row r="46" spans="1:16" s="6" customFormat="1" ht="24" customHeight="1" x14ac:dyDescent="0.25">
      <c r="A46" s="22"/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5">
        <f>L45/$C$45</f>
        <v>1</v>
      </c>
      <c r="M46" s="24"/>
      <c r="N46" s="24"/>
      <c r="O46" s="24"/>
      <c r="P46" s="26">
        <f>SUM(D46:O46)</f>
        <v>1</v>
      </c>
    </row>
    <row r="47" spans="1:16" ht="26.1" customHeight="1" x14ac:dyDescent="0.25">
      <c r="A47" s="18" t="s">
        <v>54</v>
      </c>
      <c r="B47" s="19" t="s">
        <v>55</v>
      </c>
      <c r="C47" s="20">
        <v>51970.99</v>
      </c>
      <c r="D47" s="20" t="s">
        <v>13</v>
      </c>
      <c r="E47" s="20" t="s">
        <v>13</v>
      </c>
      <c r="F47" s="20" t="s">
        <v>13</v>
      </c>
      <c r="G47" s="20" t="s">
        <v>13</v>
      </c>
      <c r="H47" s="20" t="s">
        <v>13</v>
      </c>
      <c r="I47" s="20" t="s">
        <v>13</v>
      </c>
      <c r="J47" s="20">
        <f>C47*0.5</f>
        <v>25985.494999999999</v>
      </c>
      <c r="K47" s="20">
        <f>C47*0.5</f>
        <v>25985.494999999999</v>
      </c>
      <c r="L47" s="20" t="s">
        <v>13</v>
      </c>
      <c r="M47" s="20" t="s">
        <v>13</v>
      </c>
      <c r="N47" s="20" t="s">
        <v>13</v>
      </c>
      <c r="O47" s="20" t="s">
        <v>13</v>
      </c>
      <c r="P47" s="21"/>
    </row>
    <row r="48" spans="1:16" s="6" customFormat="1" ht="26.1" customHeight="1" x14ac:dyDescent="0.25">
      <c r="A48" s="22"/>
      <c r="B48" s="23"/>
      <c r="C48" s="24"/>
      <c r="D48" s="24"/>
      <c r="E48" s="24"/>
      <c r="F48" s="24"/>
      <c r="G48" s="24"/>
      <c r="H48" s="24"/>
      <c r="I48" s="24"/>
      <c r="J48" s="25">
        <f>J47/$C$47</f>
        <v>0.5</v>
      </c>
      <c r="K48" s="25">
        <f>K47/$C$47</f>
        <v>0.5</v>
      </c>
      <c r="L48" s="24"/>
      <c r="M48" s="24"/>
      <c r="N48" s="24"/>
      <c r="O48" s="24"/>
      <c r="P48" s="26">
        <f>SUM(D48:O48)</f>
        <v>1</v>
      </c>
    </row>
    <row r="49" spans="1:16" ht="24" customHeight="1" x14ac:dyDescent="0.25">
      <c r="A49" s="18" t="s">
        <v>56</v>
      </c>
      <c r="B49" s="19" t="s">
        <v>57</v>
      </c>
      <c r="C49" s="20">
        <v>110455.08</v>
      </c>
      <c r="D49" s="20" t="s">
        <v>13</v>
      </c>
      <c r="E49" s="20" t="s">
        <v>13</v>
      </c>
      <c r="F49" s="20" t="s">
        <v>13</v>
      </c>
      <c r="G49" s="20" t="s">
        <v>13</v>
      </c>
      <c r="H49" s="20" t="s">
        <v>13</v>
      </c>
      <c r="I49" s="20" t="s">
        <v>13</v>
      </c>
      <c r="J49" s="20" t="s">
        <v>13</v>
      </c>
      <c r="K49" s="20" t="s">
        <v>13</v>
      </c>
      <c r="L49" s="20">
        <f>$C$49*0.3</f>
        <v>33136.523999999998</v>
      </c>
      <c r="M49" s="20">
        <f>$C$49*0.4</f>
        <v>44182.032000000007</v>
      </c>
      <c r="N49" s="20">
        <f>$C$49*0.3</f>
        <v>33136.523999999998</v>
      </c>
      <c r="O49" s="20" t="s">
        <v>13</v>
      </c>
      <c r="P49" s="21"/>
    </row>
    <row r="50" spans="1:16" s="6" customFormat="1" ht="24" customHeight="1" x14ac:dyDescent="0.25">
      <c r="A50" s="22"/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5">
        <f>L49/$C$49</f>
        <v>0.3</v>
      </c>
      <c r="M50" s="25">
        <f>M49/$C$49</f>
        <v>0.40000000000000008</v>
      </c>
      <c r="N50" s="25">
        <f>N49/$C$49</f>
        <v>0.3</v>
      </c>
      <c r="O50" s="24"/>
      <c r="P50" s="26">
        <f>SUM(D50:O50)</f>
        <v>1</v>
      </c>
    </row>
    <row r="51" spans="1:16" ht="24" customHeight="1" x14ac:dyDescent="0.25">
      <c r="A51" s="18" t="s">
        <v>58</v>
      </c>
      <c r="B51" s="19" t="s">
        <v>59</v>
      </c>
      <c r="C51" s="20">
        <v>3183.94</v>
      </c>
      <c r="D51" s="20" t="s">
        <v>13</v>
      </c>
      <c r="E51" s="20" t="s">
        <v>13</v>
      </c>
      <c r="F51" s="20" t="s">
        <v>13</v>
      </c>
      <c r="G51" s="20" t="s">
        <v>13</v>
      </c>
      <c r="H51" s="20" t="s">
        <v>13</v>
      </c>
      <c r="I51" s="20" t="s">
        <v>13</v>
      </c>
      <c r="J51" s="20" t="s">
        <v>13</v>
      </c>
      <c r="K51" s="20" t="s">
        <v>13</v>
      </c>
      <c r="L51" s="20" t="s">
        <v>13</v>
      </c>
      <c r="M51" s="20" t="s">
        <v>13</v>
      </c>
      <c r="N51" s="20" t="s">
        <v>13</v>
      </c>
      <c r="O51" s="20">
        <f>C51</f>
        <v>3183.94</v>
      </c>
      <c r="P51" s="21"/>
    </row>
    <row r="52" spans="1:16" s="6" customFormat="1" ht="24" customHeight="1" x14ac:dyDescent="0.25">
      <c r="A52" s="22"/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>
        <f>O51/$C$51</f>
        <v>1</v>
      </c>
      <c r="P52" s="26">
        <f>SUM(D52:O52)</f>
        <v>1</v>
      </c>
    </row>
    <row r="53" spans="1:16" ht="25.5" customHeight="1" x14ac:dyDescent="0.2">
      <c r="A53" s="11" t="s">
        <v>60</v>
      </c>
      <c r="B53" s="11"/>
      <c r="C53" s="8"/>
      <c r="D53" s="3">
        <f t="shared" ref="D53:O53" si="4">D54/(SUM($C$5:$C$51))</f>
        <v>9.300550620086051E-2</v>
      </c>
      <c r="E53" s="3">
        <f t="shared" si="4"/>
        <v>9.1729749791581994E-2</v>
      </c>
      <c r="F53" s="3">
        <f t="shared" si="4"/>
        <v>9.627052651625681E-2</v>
      </c>
      <c r="G53" s="3">
        <f t="shared" si="4"/>
        <v>0.1111745179247889</v>
      </c>
      <c r="H53" s="3">
        <f t="shared" si="4"/>
        <v>7.6453654575308796E-2</v>
      </c>
      <c r="I53" s="3">
        <f t="shared" si="4"/>
        <v>0.11264765375443711</v>
      </c>
      <c r="J53" s="3">
        <f t="shared" si="4"/>
        <v>0.13228512676531445</v>
      </c>
      <c r="K53" s="3">
        <f t="shared" si="4"/>
        <v>8.9522526213931433E-2</v>
      </c>
      <c r="L53" s="3">
        <f t="shared" si="4"/>
        <v>0.10219231806481888</v>
      </c>
      <c r="M53" s="3">
        <f t="shared" si="4"/>
        <v>6.2011739829888467E-2</v>
      </c>
      <c r="N53" s="3">
        <f t="shared" si="4"/>
        <v>2.327840404629429E-2</v>
      </c>
      <c r="O53" s="3">
        <f t="shared" si="4"/>
        <v>9.4354562492600345E-3</v>
      </c>
      <c r="P53" s="17"/>
    </row>
    <row r="54" spans="1:16" ht="25.5" customHeight="1" x14ac:dyDescent="0.2">
      <c r="A54" s="11" t="s">
        <v>61</v>
      </c>
      <c r="B54" s="11"/>
      <c r="C54" s="10"/>
      <c r="D54" s="4">
        <f t="shared" ref="D54:O54" si="5">SUM(D5:D51)</f>
        <v>297905.38538932451</v>
      </c>
      <c r="E54" s="4">
        <f t="shared" si="5"/>
        <v>293819.01760000002</v>
      </c>
      <c r="F54" s="4">
        <f t="shared" si="5"/>
        <v>308363.55259999994</v>
      </c>
      <c r="G54" s="4">
        <f t="shared" si="5"/>
        <v>356102.43910000002</v>
      </c>
      <c r="H54" s="4">
        <f t="shared" si="5"/>
        <v>244888.24759999997</v>
      </c>
      <c r="I54" s="4">
        <f t="shared" si="5"/>
        <v>360821.03174025071</v>
      </c>
      <c r="J54" s="4">
        <f t="shared" si="5"/>
        <v>423721.70509117702</v>
      </c>
      <c r="K54" s="4">
        <f t="shared" si="5"/>
        <v>286749.07284726331</v>
      </c>
      <c r="L54" s="4">
        <f t="shared" si="5"/>
        <v>327331.60799297522</v>
      </c>
      <c r="M54" s="4">
        <f t="shared" si="5"/>
        <v>198629.43611949854</v>
      </c>
      <c r="N54" s="4">
        <f t="shared" si="5"/>
        <v>74562.917959749248</v>
      </c>
      <c r="O54" s="4">
        <f t="shared" si="5"/>
        <v>30222.653959749256</v>
      </c>
      <c r="P54" s="17"/>
    </row>
    <row r="55" spans="1:16" ht="25.5" customHeight="1" x14ac:dyDescent="0.2">
      <c r="A55" s="11" t="s">
        <v>62</v>
      </c>
      <c r="B55" s="11"/>
      <c r="C55" s="10"/>
      <c r="D55" s="5">
        <f>D53</f>
        <v>9.300550620086051E-2</v>
      </c>
      <c r="E55" s="5">
        <f>D55+E53</f>
        <v>0.1847352559924425</v>
      </c>
      <c r="F55" s="5">
        <f t="shared" ref="F55:O55" si="6">E55+F53</f>
        <v>0.28100578250869934</v>
      </c>
      <c r="G55" s="5">
        <f t="shared" si="6"/>
        <v>0.39218030043348823</v>
      </c>
      <c r="H55" s="5">
        <f t="shared" si="6"/>
        <v>0.46863395500879701</v>
      </c>
      <c r="I55" s="5">
        <f t="shared" si="6"/>
        <v>0.58128160876323409</v>
      </c>
      <c r="J55" s="5">
        <f t="shared" si="6"/>
        <v>0.71356673552854855</v>
      </c>
      <c r="K55" s="5">
        <f t="shared" si="6"/>
        <v>0.80308926174247997</v>
      </c>
      <c r="L55" s="5">
        <f t="shared" si="6"/>
        <v>0.90528157980729884</v>
      </c>
      <c r="M55" s="5">
        <f t="shared" si="6"/>
        <v>0.96729331963718734</v>
      </c>
      <c r="N55" s="5">
        <f t="shared" si="6"/>
        <v>0.99057172368348168</v>
      </c>
      <c r="O55" s="5">
        <f t="shared" si="6"/>
        <v>1.0000071799327417</v>
      </c>
      <c r="P55" s="17"/>
    </row>
    <row r="56" spans="1:16" ht="25.5" customHeight="1" x14ac:dyDescent="0.2">
      <c r="A56" s="11" t="s">
        <v>63</v>
      </c>
      <c r="B56" s="11"/>
      <c r="C56" s="10"/>
      <c r="D56" s="4">
        <f>D54</f>
        <v>297905.38538932451</v>
      </c>
      <c r="E56" s="4">
        <f>D56+E54</f>
        <v>591724.40298932453</v>
      </c>
      <c r="F56" s="4">
        <f t="shared" ref="F56:N56" si="7">E56+F54</f>
        <v>900087.95558932447</v>
      </c>
      <c r="G56" s="4">
        <f t="shared" si="7"/>
        <v>1256190.3946893245</v>
      </c>
      <c r="H56" s="4">
        <f t="shared" si="7"/>
        <v>1501078.6422893244</v>
      </c>
      <c r="I56" s="4">
        <f t="shared" si="7"/>
        <v>1861899.6740295752</v>
      </c>
      <c r="J56" s="4">
        <f t="shared" si="7"/>
        <v>2285621.3791207522</v>
      </c>
      <c r="K56" s="4">
        <f t="shared" si="7"/>
        <v>2572370.4519680156</v>
      </c>
      <c r="L56" s="4">
        <f t="shared" si="7"/>
        <v>2899702.0599609907</v>
      </c>
      <c r="M56" s="4">
        <f t="shared" si="7"/>
        <v>3098331.4960804894</v>
      </c>
      <c r="N56" s="4">
        <f t="shared" si="7"/>
        <v>3172894.4140402386</v>
      </c>
      <c r="O56" s="4">
        <f>N56+O54-23</f>
        <v>3203094.0679999879</v>
      </c>
      <c r="P56" s="17"/>
    </row>
    <row r="57" spans="1:16" x14ac:dyDescent="0.2">
      <c r="A57" s="2"/>
      <c r="B57" s="2"/>
      <c r="C57" s="2"/>
      <c r="D57" s="2"/>
      <c r="E57" s="2"/>
      <c r="F57" s="2"/>
      <c r="G57" s="2"/>
    </row>
    <row r="58" spans="1:16" ht="60" customHeight="1" x14ac:dyDescent="0.2">
      <c r="A58" s="1"/>
      <c r="B58" s="1"/>
      <c r="C58" s="1"/>
      <c r="D58" s="1"/>
      <c r="E58" s="1"/>
      <c r="F58" s="1"/>
      <c r="G58" s="1"/>
      <c r="O58" s="9"/>
      <c r="P58" s="7"/>
    </row>
    <row r="59" spans="1:16" ht="69.95" customHeight="1" x14ac:dyDescent="0.2">
      <c r="A59" s="12"/>
      <c r="B59" s="13"/>
      <c r="C59" s="13"/>
      <c r="D59" s="13"/>
      <c r="E59" s="13"/>
      <c r="F59" s="13"/>
      <c r="G59" s="13"/>
    </row>
  </sheetData>
  <mergeCells count="12">
    <mergeCell ref="H1:I1"/>
    <mergeCell ref="A3:O3"/>
    <mergeCell ref="N1:O1"/>
    <mergeCell ref="N2:O2"/>
    <mergeCell ref="C1:E1"/>
    <mergeCell ref="C2:E2"/>
    <mergeCell ref="H2:J2"/>
    <mergeCell ref="A53:B53"/>
    <mergeCell ref="A54:B54"/>
    <mergeCell ref="A55:B55"/>
    <mergeCell ref="A56:B56"/>
    <mergeCell ref="A59:G59"/>
  </mergeCells>
  <phoneticPr fontId="4" type="noConversion"/>
  <printOptions horizontalCentered="1"/>
  <pageMargins left="0.31496062992125984" right="0.31496062992125984" top="0.59055118110236227" bottom="1.1811023622047245" header="0.51181102362204722" footer="0.51181102362204722"/>
  <pageSetup paperSize="8" scale="48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2025-02-10T18:54:06Z</cp:lastPrinted>
  <dcterms:created xsi:type="dcterms:W3CDTF">2025-01-16T12:28:56Z</dcterms:created>
  <dcterms:modified xsi:type="dcterms:W3CDTF">2025-02-14T23:02:40Z</dcterms:modified>
</cp:coreProperties>
</file>